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K:\05-06 介護サービス係\05 施設福祉係\02 施設・事業別\13　施設整備　補助金\◎補助金交付要綱\○高齢者福祉施設等防災・減災設備等補助金（H30-)\20260327一部改正（令和７年度）\決裁後\様式\"/>
    </mc:Choice>
  </mc:AlternateContent>
  <xr:revisionPtr revIDLastSave="0" documentId="13_ncr:1_{EDF5F5AD-8B10-4746-B809-75E9EFDAB599}" xr6:coauthVersionLast="47" xr6:coauthVersionMax="47" xr10:uidLastSave="{00000000-0000-0000-0000-000000000000}"/>
  <bookViews>
    <workbookView xWindow="40920" yWindow="-120" windowWidth="29040" windowHeight="15720" xr2:uid="{00000000-000D-0000-FFFF-FFFF00000000}"/>
  </bookViews>
  <sheets>
    <sheet name="別紙4-1" sheetId="43" r:id="rId1"/>
  </sheets>
  <definedNames>
    <definedName name="_xlnm.Print_Area" localSheetId="0">'別紙4-1'!$A$1:$R$44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43" l="1"/>
  <c r="J37" i="43" s="1"/>
  <c r="I36" i="43"/>
  <c r="J36" i="43" s="1"/>
  <c r="L36" i="43" s="1"/>
  <c r="I35" i="43"/>
  <c r="I33" i="43"/>
  <c r="J33" i="43" s="1"/>
  <c r="L33" i="43" s="1"/>
  <c r="I32" i="43"/>
  <c r="J32" i="43" s="1"/>
  <c r="L32" i="43" s="1"/>
  <c r="I31" i="43"/>
  <c r="J31" i="43" s="1"/>
  <c r="L31" i="43" s="1"/>
  <c r="I29" i="43"/>
  <c r="J29" i="43" s="1"/>
  <c r="L29" i="43" s="1"/>
  <c r="I28" i="43"/>
  <c r="J28" i="43" s="1"/>
  <c r="L28" i="43" s="1"/>
  <c r="I27" i="43"/>
  <c r="J27" i="43" s="1"/>
  <c r="L27" i="43" s="1"/>
  <c r="L26" i="43" s="1"/>
  <c r="I25" i="43"/>
  <c r="J25" i="43" s="1"/>
  <c r="L25" i="43" s="1"/>
  <c r="I24" i="43"/>
  <c r="J24" i="43" s="1"/>
  <c r="L24" i="43" s="1"/>
  <c r="I23" i="43"/>
  <c r="J23" i="43" s="1"/>
  <c r="L23" i="43" s="1"/>
  <c r="I21" i="43"/>
  <c r="J21" i="43" s="1"/>
  <c r="L21" i="43" s="1"/>
  <c r="I20" i="43"/>
  <c r="J20" i="43" s="1"/>
  <c r="L20" i="43" s="1"/>
  <c r="I19" i="43"/>
  <c r="J19" i="43" s="1"/>
  <c r="L19" i="43" s="1"/>
  <c r="I17" i="43"/>
  <c r="J17" i="43" s="1"/>
  <c r="L17" i="43" s="1"/>
  <c r="I16" i="43"/>
  <c r="J16" i="43" s="1"/>
  <c r="L16" i="43" s="1"/>
  <c r="I15" i="43"/>
  <c r="J15" i="43" s="1"/>
  <c r="L15" i="43" s="1"/>
  <c r="I13" i="43"/>
  <c r="J13" i="43" s="1"/>
  <c r="L13" i="43" s="1"/>
  <c r="I12" i="43"/>
  <c r="J12" i="43" s="1"/>
  <c r="L12" i="43" s="1"/>
  <c r="I11" i="43"/>
  <c r="J11" i="43" s="1"/>
  <c r="L11" i="43" s="1"/>
  <c r="I8" i="43"/>
  <c r="J8" i="43" s="1"/>
  <c r="L8" i="43" s="1"/>
  <c r="I9" i="43"/>
  <c r="J9" i="43" s="1"/>
  <c r="L9" i="43" s="1"/>
  <c r="I7" i="43"/>
  <c r="J7" i="43" s="1"/>
  <c r="L7" i="43" s="1"/>
  <c r="P34" i="43"/>
  <c r="O34" i="43"/>
  <c r="N34" i="43"/>
  <c r="M34" i="43"/>
  <c r="K34" i="43"/>
  <c r="H34" i="43"/>
  <c r="G34" i="43"/>
  <c r="F34" i="43"/>
  <c r="P30" i="43"/>
  <c r="O30" i="43"/>
  <c r="N30" i="43"/>
  <c r="M30" i="43"/>
  <c r="K30" i="43"/>
  <c r="H30" i="43"/>
  <c r="G30" i="43"/>
  <c r="F30" i="43"/>
  <c r="P26" i="43"/>
  <c r="O26" i="43"/>
  <c r="N26" i="43"/>
  <c r="M26" i="43"/>
  <c r="K26" i="43"/>
  <c r="H26" i="43"/>
  <c r="G26" i="43"/>
  <c r="F26" i="43"/>
  <c r="P22" i="43"/>
  <c r="O22" i="43"/>
  <c r="N22" i="43"/>
  <c r="M22" i="43"/>
  <c r="K22" i="43"/>
  <c r="H22" i="43"/>
  <c r="G22" i="43"/>
  <c r="F22" i="43"/>
  <c r="P18" i="43"/>
  <c r="O18" i="43"/>
  <c r="N18" i="43"/>
  <c r="M18" i="43"/>
  <c r="K18" i="43"/>
  <c r="H18" i="43"/>
  <c r="G18" i="43"/>
  <c r="F18" i="43"/>
  <c r="P14" i="43"/>
  <c r="O14" i="43"/>
  <c r="N14" i="43"/>
  <c r="M14" i="43"/>
  <c r="K14" i="43"/>
  <c r="H14" i="43"/>
  <c r="G14" i="43"/>
  <c r="F14" i="43"/>
  <c r="P10" i="43"/>
  <c r="O10" i="43"/>
  <c r="N10" i="43"/>
  <c r="M10" i="43"/>
  <c r="K10" i="43"/>
  <c r="H10" i="43"/>
  <c r="G10" i="43"/>
  <c r="F10" i="43"/>
  <c r="N6" i="43"/>
  <c r="O6" i="43"/>
  <c r="P6" i="43"/>
  <c r="F6" i="43"/>
  <c r="F38" i="43" s="1"/>
  <c r="M6" i="43"/>
  <c r="M38" i="43" s="1"/>
  <c r="K6" i="43"/>
  <c r="H6" i="43"/>
  <c r="H38" i="43" s="1"/>
  <c r="G6" i="43"/>
  <c r="I22" i="43" l="1"/>
  <c r="I34" i="43"/>
  <c r="G38" i="43"/>
  <c r="L6" i="43"/>
  <c r="L30" i="43"/>
  <c r="L14" i="43"/>
  <c r="L18" i="43"/>
  <c r="L10" i="43"/>
  <c r="L22" i="43"/>
  <c r="I10" i="43"/>
  <c r="J10" i="43"/>
  <c r="J18" i="43"/>
  <c r="J35" i="43"/>
  <c r="L35" i="43" s="1"/>
  <c r="L34" i="43" s="1"/>
  <c r="L38" i="43" s="1"/>
  <c r="I30" i="43"/>
  <c r="L37" i="43"/>
  <c r="J14" i="43"/>
  <c r="J22" i="43"/>
  <c r="J26" i="43"/>
  <c r="J30" i="43"/>
  <c r="I14" i="43"/>
  <c r="I26" i="43"/>
  <c r="O38" i="43"/>
  <c r="P38" i="43"/>
  <c r="N38" i="43"/>
  <c r="I6" i="43"/>
  <c r="I18" i="43"/>
  <c r="K38" i="43"/>
  <c r="J6" i="43"/>
  <c r="J34" i="43" l="1"/>
  <c r="I38" i="43"/>
  <c r="J38"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E7" authorId="0" shapeId="0" xr:uid="{00000000-0006-0000-0000-000001000000}">
      <text>
        <r>
          <rPr>
            <b/>
            <sz val="12"/>
            <color indexed="81"/>
            <rFont val="ＭＳ Ｐゴシック"/>
            <family val="3"/>
            <charset val="128"/>
          </rPr>
          <t>施設名を記入すること。</t>
        </r>
      </text>
    </comment>
    <comment ref="E11" authorId="0" shapeId="0" xr:uid="{00000000-0006-0000-0000-000002000000}">
      <text>
        <r>
          <rPr>
            <b/>
            <sz val="12"/>
            <color indexed="81"/>
            <rFont val="ＭＳ Ｐゴシック"/>
            <family val="3"/>
            <charset val="128"/>
          </rPr>
          <t>施設名を記入すること。</t>
        </r>
      </text>
    </comment>
    <comment ref="E15" authorId="0" shapeId="0" xr:uid="{00000000-0006-0000-0000-000003000000}">
      <text>
        <r>
          <rPr>
            <b/>
            <sz val="12"/>
            <color indexed="81"/>
            <rFont val="ＭＳ Ｐゴシック"/>
            <family val="3"/>
            <charset val="128"/>
          </rPr>
          <t>施設名を記入すること。</t>
        </r>
      </text>
    </comment>
    <comment ref="E19" authorId="0" shapeId="0" xr:uid="{00000000-0006-0000-0000-000004000000}">
      <text>
        <r>
          <rPr>
            <b/>
            <sz val="12"/>
            <color indexed="81"/>
            <rFont val="ＭＳ Ｐゴシック"/>
            <family val="3"/>
            <charset val="128"/>
          </rPr>
          <t>施設名を記入すること。</t>
        </r>
      </text>
    </comment>
    <comment ref="E23" authorId="0" shapeId="0" xr:uid="{00000000-0006-0000-0000-000005000000}">
      <text>
        <r>
          <rPr>
            <b/>
            <sz val="12"/>
            <color indexed="81"/>
            <rFont val="ＭＳ Ｐゴシック"/>
            <family val="3"/>
            <charset val="128"/>
          </rPr>
          <t>施設名を記入すること。</t>
        </r>
      </text>
    </comment>
    <comment ref="E27" authorId="0" shapeId="0" xr:uid="{00000000-0006-0000-0000-000006000000}">
      <text>
        <r>
          <rPr>
            <b/>
            <sz val="12"/>
            <color indexed="81"/>
            <rFont val="ＭＳ Ｐゴシック"/>
            <family val="3"/>
            <charset val="128"/>
          </rPr>
          <t>施設名を記入すること。</t>
        </r>
      </text>
    </comment>
    <comment ref="E31" authorId="0" shapeId="0" xr:uid="{712AF729-4D61-49A8-A67C-03FE98157AE1}">
      <text>
        <r>
          <rPr>
            <b/>
            <sz val="12"/>
            <color indexed="81"/>
            <rFont val="ＭＳ Ｐゴシック"/>
            <family val="3"/>
            <charset val="128"/>
          </rPr>
          <t>施設名を記入すること。</t>
        </r>
      </text>
    </comment>
    <comment ref="E35" authorId="0" shapeId="0" xr:uid="{EC40E8A0-4508-47D1-8F0E-B480ED08F62D}">
      <text>
        <r>
          <rPr>
            <b/>
            <sz val="12"/>
            <color indexed="81"/>
            <rFont val="ＭＳ Ｐゴシック"/>
            <family val="3"/>
            <charset val="128"/>
          </rPr>
          <t>施設名を記入すること。</t>
        </r>
      </text>
    </comment>
  </commentList>
</comments>
</file>

<file path=xl/sharedStrings.xml><?xml version="1.0" encoding="utf-8"?>
<sst xmlns="http://schemas.openxmlformats.org/spreadsheetml/2006/main" count="48" uniqueCount="43">
  <si>
    <t>（単位：円）</t>
    <rPh sb="1" eb="3">
      <t>タンイ</t>
    </rPh>
    <rPh sb="4" eb="5">
      <t>エン</t>
    </rPh>
    <phoneticPr fontId="2"/>
  </si>
  <si>
    <t>合　　計</t>
    <rPh sb="0" eb="1">
      <t>ゴウ</t>
    </rPh>
    <rPh sb="3" eb="4">
      <t>ケイ</t>
    </rPh>
    <phoneticPr fontId="2"/>
  </si>
  <si>
    <t>総事業費</t>
    <rPh sb="0" eb="1">
      <t>ソウ</t>
    </rPh>
    <rPh sb="1" eb="4">
      <t>ジギョウヒ</t>
    </rPh>
    <phoneticPr fontId="2"/>
  </si>
  <si>
    <t>差引額</t>
    <rPh sb="0" eb="3">
      <t>サシヒキガク</t>
    </rPh>
    <phoneticPr fontId="2"/>
  </si>
  <si>
    <t>基準額</t>
    <rPh sb="0" eb="3">
      <t>キジュンガク</t>
    </rPh>
    <phoneticPr fontId="2"/>
  </si>
  <si>
    <t>対象経費の
実支出額</t>
    <rPh sb="0" eb="2">
      <t>タイショウ</t>
    </rPh>
    <rPh sb="2" eb="4">
      <t>ケイヒ</t>
    </rPh>
    <phoneticPr fontId="2"/>
  </si>
  <si>
    <t>寄付金その他
の収入額</t>
    <rPh sb="0" eb="3">
      <t>キフキン</t>
    </rPh>
    <rPh sb="5" eb="6">
      <t>タ</t>
    </rPh>
    <phoneticPr fontId="2"/>
  </si>
  <si>
    <t>施設名・事業名等</t>
    <rPh sb="0" eb="2">
      <t>シセツ</t>
    </rPh>
    <rPh sb="2" eb="3">
      <t>メイ</t>
    </rPh>
    <rPh sb="4" eb="6">
      <t>ジギョウ</t>
    </rPh>
    <rPh sb="6" eb="7">
      <t>メイ</t>
    </rPh>
    <rPh sb="7" eb="8">
      <t>トウ</t>
    </rPh>
    <phoneticPr fontId="2"/>
  </si>
  <si>
    <t>抵当権設定
の有無</t>
    <rPh sb="0" eb="2">
      <t>テイトウ</t>
    </rPh>
    <rPh sb="2" eb="3">
      <t>ケン</t>
    </rPh>
    <rPh sb="3" eb="5">
      <t>セッテイ</t>
    </rPh>
    <rPh sb="7" eb="9">
      <t>ウム</t>
    </rPh>
    <phoneticPr fontId="2"/>
  </si>
  <si>
    <t>補助金
交付決定額</t>
    <rPh sb="0" eb="3">
      <t>ホジョキン</t>
    </rPh>
    <rPh sb="4" eb="6">
      <t>コウフ</t>
    </rPh>
    <rPh sb="6" eb="8">
      <t>ケッテイ</t>
    </rPh>
    <phoneticPr fontId="2"/>
  </si>
  <si>
    <t>補助金
受入済額</t>
    <rPh sb="0" eb="3">
      <t>ホジョキン</t>
    </rPh>
    <rPh sb="4" eb="5">
      <t>ウ</t>
    </rPh>
    <rPh sb="5" eb="6">
      <t>イ</t>
    </rPh>
    <rPh sb="6" eb="7">
      <t>ズ</t>
    </rPh>
    <rPh sb="7" eb="8">
      <t>ガク</t>
    </rPh>
    <phoneticPr fontId="2"/>
  </si>
  <si>
    <t>Ｉ</t>
    <phoneticPr fontId="2"/>
  </si>
  <si>
    <t>差引過不足額</t>
    <rPh sb="0" eb="2">
      <t>サシヒ</t>
    </rPh>
    <rPh sb="2" eb="5">
      <t>カブソク</t>
    </rPh>
    <rPh sb="5" eb="6">
      <t>ガク</t>
    </rPh>
    <phoneticPr fontId="2"/>
  </si>
  <si>
    <t>ＢとＤを比較して少ない方の額</t>
    <rPh sb="4" eb="6">
      <t>ヒカク</t>
    </rPh>
    <rPh sb="8" eb="9">
      <t>スク</t>
    </rPh>
    <rPh sb="11" eb="12">
      <t>ホウ</t>
    </rPh>
    <phoneticPr fontId="2"/>
  </si>
  <si>
    <t>Ａ</t>
    <phoneticPr fontId="2"/>
  </si>
  <si>
    <t>Ｂ</t>
    <phoneticPr fontId="2"/>
  </si>
  <si>
    <t>Ｃ</t>
    <phoneticPr fontId="2"/>
  </si>
  <si>
    <t>Ｄ（Ａ－Ｃ）</t>
    <phoneticPr fontId="2"/>
  </si>
  <si>
    <t>Ｅ</t>
    <phoneticPr fontId="2"/>
  </si>
  <si>
    <t>Ｆ</t>
    <phoneticPr fontId="2"/>
  </si>
  <si>
    <t>Ｇ</t>
    <phoneticPr fontId="2"/>
  </si>
  <si>
    <t>Ｈ</t>
    <phoneticPr fontId="2"/>
  </si>
  <si>
    <t>高齢者施設等の非常用自家発電設備整備事業</t>
    <phoneticPr fontId="2"/>
  </si>
  <si>
    <t>（元号）　年度高齢者施設等防災・減災設備等整備補助金 精算額算出内訳</t>
    <rPh sb="1" eb="3">
      <t>ゲンゴウ</t>
    </rPh>
    <rPh sb="7" eb="10">
      <t>コウレイシャ</t>
    </rPh>
    <rPh sb="10" eb="12">
      <t>シセツ</t>
    </rPh>
    <rPh sb="12" eb="13">
      <t>トウ</t>
    </rPh>
    <rPh sb="13" eb="15">
      <t>ボウサイ</t>
    </rPh>
    <rPh sb="16" eb="18">
      <t>ゲンサイ</t>
    </rPh>
    <rPh sb="18" eb="20">
      <t>セツビ</t>
    </rPh>
    <rPh sb="20" eb="21">
      <t>トウ</t>
    </rPh>
    <rPh sb="21" eb="23">
      <t>セイビ</t>
    </rPh>
    <rPh sb="23" eb="26">
      <t>ホジョキン</t>
    </rPh>
    <rPh sb="27" eb="29">
      <t>セイサン</t>
    </rPh>
    <rPh sb="29" eb="30">
      <t>ガク</t>
    </rPh>
    <rPh sb="30" eb="31">
      <t>サン</t>
    </rPh>
    <rPh sb="31" eb="32">
      <t>デ</t>
    </rPh>
    <rPh sb="32" eb="33">
      <t>ウチ</t>
    </rPh>
    <rPh sb="33" eb="34">
      <t>ヤク</t>
    </rPh>
    <phoneticPr fontId="2"/>
  </si>
  <si>
    <t>Ｊ</t>
    <phoneticPr fontId="2"/>
  </si>
  <si>
    <t>Ｋ（Ｊ－Ｈ）</t>
    <phoneticPr fontId="2"/>
  </si>
  <si>
    <t>補助金
所要額</t>
    <rPh sb="0" eb="3">
      <t>ホジョキン</t>
    </rPh>
    <rPh sb="4" eb="6">
      <t>ショヨウ</t>
    </rPh>
    <rPh sb="6" eb="7">
      <t>ガク</t>
    </rPh>
    <phoneticPr fontId="2"/>
  </si>
  <si>
    <t>（注１）補助金所要額欄には、各施設ごとの所要額を記入すること。</t>
    <rPh sb="4" eb="6">
      <t>ホジョ</t>
    </rPh>
    <rPh sb="14" eb="17">
      <t>カクシセツ</t>
    </rPh>
    <rPh sb="20" eb="22">
      <t>ショヨウ</t>
    </rPh>
    <rPh sb="22" eb="23">
      <t>ガク</t>
    </rPh>
    <rPh sb="24" eb="26">
      <t>キニュウ</t>
    </rPh>
    <phoneticPr fontId="2"/>
  </si>
  <si>
    <t>（注４）抵当権設定有無欄には、補助財産取得時に併せて抵当権設定する場合「有り」と記入し、抵当権の設定を証明できる書類（登記簿の写し等）を添付すること。</t>
    <phoneticPr fontId="2"/>
  </si>
  <si>
    <t>高齢者施設等の給水設備整備事業</t>
    <phoneticPr fontId="2"/>
  </si>
  <si>
    <t>既存の高齢者施設等のスプリンクラー設備等整備事業</t>
    <rPh sb="0" eb="2">
      <t>キソン</t>
    </rPh>
    <rPh sb="3" eb="6">
      <t>コウレイシャ</t>
    </rPh>
    <rPh sb="6" eb="8">
      <t>シセツ</t>
    </rPh>
    <rPh sb="8" eb="9">
      <t>ナド</t>
    </rPh>
    <rPh sb="17" eb="19">
      <t>セツビ</t>
    </rPh>
    <rPh sb="19" eb="20">
      <t>ナド</t>
    </rPh>
    <rPh sb="20" eb="22">
      <t>セイビ</t>
    </rPh>
    <rPh sb="22" eb="24">
      <t>ジギョウ</t>
    </rPh>
    <phoneticPr fontId="2"/>
  </si>
  <si>
    <t>高齢者施設等の水害対策強化事業</t>
    <rPh sb="7" eb="9">
      <t>スイガイ</t>
    </rPh>
    <rPh sb="9" eb="11">
      <t>タイサク</t>
    </rPh>
    <rPh sb="11" eb="13">
      <t>キョウカ</t>
    </rPh>
    <phoneticPr fontId="2"/>
  </si>
  <si>
    <t>高齢者施設等における換気設備の設置に係る経費支援事業</t>
    <phoneticPr fontId="2"/>
  </si>
  <si>
    <t>交付率</t>
    <rPh sb="0" eb="3">
      <t>コウフリツ</t>
    </rPh>
    <phoneticPr fontId="2"/>
  </si>
  <si>
    <t>3/4</t>
    <phoneticPr fontId="2"/>
  </si>
  <si>
    <t>10/10</t>
    <phoneticPr fontId="2"/>
  </si>
  <si>
    <t>2/3</t>
    <phoneticPr fontId="2"/>
  </si>
  <si>
    <t>国土強靭化対策と一体的に行う大規模修繕等支援事業</t>
    <rPh sb="0" eb="5">
      <t>コクドキョウジンカ</t>
    </rPh>
    <rPh sb="5" eb="7">
      <t>タイサク</t>
    </rPh>
    <rPh sb="8" eb="11">
      <t>イッタイテキ</t>
    </rPh>
    <rPh sb="12" eb="13">
      <t>オコナ</t>
    </rPh>
    <rPh sb="14" eb="17">
      <t>ダイキボ</t>
    </rPh>
    <rPh sb="17" eb="19">
      <t>シュウゼン</t>
    </rPh>
    <rPh sb="19" eb="20">
      <t>トウ</t>
    </rPh>
    <rPh sb="20" eb="22">
      <t>シエン</t>
    </rPh>
    <rPh sb="22" eb="24">
      <t>ジギョウ</t>
    </rPh>
    <phoneticPr fontId="2"/>
  </si>
  <si>
    <t>（注２）Ｇ欄には、Ｅ欄とＦ欄の額を比較して少ない額に交付率を乗じて得た額を記入すること。</t>
    <phoneticPr fontId="2"/>
  </si>
  <si>
    <t>（注３）Ｈ欄には、Ｇ欄の額を記入すること。また、基準額欄には、内示額（の２倍または３倍）の金額を記入すること。ただし、千円未満の端数が生じた場合には、これを切り捨てるものとする。</t>
    <phoneticPr fontId="2"/>
  </si>
  <si>
    <t>ＥとＦを比較して少ない方の額×交付率</t>
    <rPh sb="4" eb="6">
      <t>ヒカク</t>
    </rPh>
    <rPh sb="8" eb="9">
      <t>スク</t>
    </rPh>
    <rPh sb="11" eb="12">
      <t>ホウ</t>
    </rPh>
    <rPh sb="13" eb="14">
      <t>ガク</t>
    </rPh>
    <rPh sb="15" eb="18">
      <t>コウフリツ</t>
    </rPh>
    <phoneticPr fontId="2"/>
  </si>
  <si>
    <t>高齢者施設等のブロック塀等改修整備事業</t>
    <rPh sb="0" eb="6">
      <t>コウレイシャシセツナド</t>
    </rPh>
    <rPh sb="11" eb="12">
      <t>ベイ</t>
    </rPh>
    <rPh sb="12" eb="13">
      <t>トウ</t>
    </rPh>
    <rPh sb="13" eb="15">
      <t>カイシュウ</t>
    </rPh>
    <rPh sb="15" eb="17">
      <t>セイビ</t>
    </rPh>
    <rPh sb="17" eb="19">
      <t>ジギョウ</t>
    </rPh>
    <phoneticPr fontId="2"/>
  </si>
  <si>
    <t>社会福祉連携推進法人等に係る高齢者施設等の大規模修繕等支援事業</t>
    <rPh sb="0" eb="2">
      <t>シャカイ</t>
    </rPh>
    <rPh sb="2" eb="4">
      <t>フクシ</t>
    </rPh>
    <rPh sb="4" eb="6">
      <t>レンケイ</t>
    </rPh>
    <rPh sb="6" eb="8">
      <t>スイシン</t>
    </rPh>
    <rPh sb="8" eb="10">
      <t>ホウジン</t>
    </rPh>
    <rPh sb="10" eb="11">
      <t>トウ</t>
    </rPh>
    <rPh sb="14" eb="17">
      <t>コウレイシャ</t>
    </rPh>
    <rPh sb="17" eb="19">
      <t>シセツ</t>
    </rPh>
    <rPh sb="19" eb="20">
      <t>トウ</t>
    </rPh>
    <rPh sb="21" eb="24">
      <t>ダイキボ</t>
    </rPh>
    <rPh sb="24" eb="26">
      <t>シュウゼン</t>
    </rPh>
    <rPh sb="26" eb="27">
      <t>トウ</t>
    </rPh>
    <rPh sb="27" eb="29">
      <t>シエン</t>
    </rPh>
    <rPh sb="29" eb="31">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</si>
</sst>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font>
    <font>
      <sz val="11"/>
      <color theme="1"/>
      <name val="ＭＳ Ｐゴシック"/>
      <family val="3"/>
      <charset val="128"/>
      <scheme val="minor"/>
    </font>
    <font>
      <b/>
      <sz val="12"/>
      <color indexed="81"/>
      <name val="ＭＳ Ｐゴシック"/>
      <family val="3"/>
      <charset val="128"/>
    </font>
    <font>
      <b/>
      <sz val="14"/>
      <color theme="1"/>
      <name val="ＭＳ 明朝"/>
      <family val="1"/>
      <charset val="128"/>
    </font>
    <font>
      <sz val="12"/>
      <color theme="1"/>
      <name val="ＭＳ 明朝"/>
      <family val="1"/>
      <charset val="128"/>
    </font>
    <font>
      <sz val="11"/>
      <color theme="1"/>
      <name val="ＭＳ 明朝"/>
      <family val="1"/>
      <charset val="128"/>
    </font>
    <font>
      <sz val="10"/>
      <color theme="1"/>
      <name val="ＭＳ 明朝"/>
      <family val="1"/>
      <charset val="128"/>
    </font>
    <font>
      <sz val="9"/>
      <color theme="1"/>
      <name val="ＭＳ 明朝"/>
      <family val="1"/>
      <charset val="128"/>
    </font>
    <font>
      <sz val="10"/>
      <color theme="1"/>
      <name val="游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3">
    <xf numFmtId="0" fontId="0" fillId="0" borderId="0">
      <alignment vertical="center"/>
    </xf>
    <xf numFmtId="0" fontId="1" fillId="0" borderId="0"/>
    <xf numFmtId="0" fontId="4" fillId="0" borderId="0">
      <alignment vertical="center"/>
    </xf>
  </cellStyleXfs>
  <cellXfs count="62">
    <xf numFmtId="0" fontId="0" fillId="0" borderId="0" xfId="0">
      <alignment vertical="center"/>
    </xf>
    <xf numFmtId="0" fontId="3" fillId="0" borderId="0" xfId="0" applyFont="1">
      <alignment vertical="center"/>
    </xf>
    <xf numFmtId="0" fontId="6" fillId="2" borderId="0" xfId="1" applyFont="1" applyFill="1" applyAlignment="1">
      <alignment wrapText="1"/>
    </xf>
    <xf numFmtId="176" fontId="8" fillId="2" borderId="0" xfId="1" applyNumberFormat="1" applyFont="1" applyFill="1" applyAlignment="1">
      <alignment shrinkToFit="1"/>
    </xf>
    <xf numFmtId="176" fontId="8" fillId="2" borderId="0" xfId="1" applyNumberFormat="1" applyFont="1" applyFill="1" applyAlignment="1">
      <alignment horizontal="right" shrinkToFit="1"/>
    </xf>
    <xf numFmtId="0" fontId="3" fillId="2" borderId="0" xfId="0" applyFont="1" applyFill="1">
      <alignment vertical="center"/>
    </xf>
    <xf numFmtId="176" fontId="9" fillId="2" borderId="7" xfId="1" applyNumberFormat="1" applyFont="1" applyFill="1" applyBorder="1" applyAlignment="1">
      <alignment horizontal="center" vertical="center" shrinkToFit="1"/>
    </xf>
    <xf numFmtId="176" fontId="8" fillId="2" borderId="7" xfId="1" applyNumberFormat="1" applyFont="1" applyFill="1" applyBorder="1" applyAlignment="1">
      <alignment horizontal="center" vertical="center" shrinkToFit="1"/>
    </xf>
    <xf numFmtId="176" fontId="9" fillId="2" borderId="7" xfId="1" applyNumberFormat="1" applyFont="1" applyFill="1" applyBorder="1" applyAlignment="1">
      <alignment vertical="center" shrinkToFit="1"/>
    </xf>
    <xf numFmtId="176" fontId="9" fillId="2" borderId="20" xfId="1" applyNumberFormat="1" applyFont="1" applyFill="1" applyBorder="1" applyAlignment="1">
      <alignment horizontal="center" vertical="center" wrapText="1" shrinkToFit="1"/>
    </xf>
    <xf numFmtId="0" fontId="9" fillId="2" borderId="6" xfId="1" applyFont="1" applyFill="1" applyBorder="1" applyAlignment="1">
      <alignment vertical="center" shrinkToFit="1"/>
    </xf>
    <xf numFmtId="0" fontId="9" fillId="2" borderId="0" xfId="1" applyFont="1" applyFill="1" applyAlignment="1">
      <alignment horizontal="left" vertical="center" wrapText="1" shrinkToFit="1"/>
    </xf>
    <xf numFmtId="0" fontId="7" fillId="2" borderId="9" xfId="1" applyFont="1" applyFill="1" applyBorder="1" applyAlignment="1">
      <alignment horizontal="left" vertical="center" wrapText="1" shrinkToFit="1"/>
    </xf>
    <xf numFmtId="176" fontId="9" fillId="2" borderId="9" xfId="1" applyNumberFormat="1" applyFont="1" applyFill="1" applyBorder="1" applyAlignment="1">
      <alignment horizontal="right" vertical="center" shrinkToFit="1"/>
    </xf>
    <xf numFmtId="176" fontId="9" fillId="2" borderId="9" xfId="1" applyNumberFormat="1" applyFont="1" applyFill="1" applyBorder="1" applyAlignment="1">
      <alignment vertical="center"/>
    </xf>
    <xf numFmtId="0" fontId="9" fillId="2" borderId="10" xfId="1" applyFont="1" applyFill="1" applyBorder="1" applyAlignment="1">
      <alignment horizontal="left" vertical="center" wrapText="1" shrinkToFit="1"/>
    </xf>
    <xf numFmtId="176" fontId="9" fillId="2" borderId="10" xfId="1" applyNumberFormat="1" applyFont="1" applyFill="1" applyBorder="1" applyAlignment="1">
      <alignment horizontal="right" vertical="center" shrinkToFit="1"/>
    </xf>
    <xf numFmtId="176" fontId="9" fillId="2" borderId="10" xfId="1" applyNumberFormat="1" applyFont="1" applyFill="1" applyBorder="1" applyAlignment="1">
      <alignment vertical="center"/>
    </xf>
    <xf numFmtId="0" fontId="9" fillId="2" borderId="13" xfId="1" applyFont="1" applyFill="1" applyBorder="1" applyAlignment="1">
      <alignment horizontal="left" vertical="center" wrapText="1" shrinkToFit="1"/>
    </xf>
    <xf numFmtId="176" fontId="9" fillId="2" borderId="13" xfId="1" applyNumberFormat="1" applyFont="1" applyFill="1" applyBorder="1" applyAlignment="1">
      <alignment horizontal="right" vertical="center" shrinkToFit="1"/>
    </xf>
    <xf numFmtId="176" fontId="9" fillId="2" borderId="13" xfId="1" applyNumberFormat="1" applyFont="1" applyFill="1" applyBorder="1" applyAlignment="1">
      <alignment vertical="center"/>
    </xf>
    <xf numFmtId="176" fontId="8" fillId="2" borderId="12" xfId="1" applyNumberFormat="1" applyFont="1" applyFill="1" applyBorder="1" applyAlignment="1">
      <alignment horizontal="right" vertical="center"/>
    </xf>
    <xf numFmtId="176" fontId="8" fillId="2" borderId="11" xfId="1" applyNumberFormat="1" applyFont="1" applyFill="1" applyBorder="1" applyAlignment="1">
      <alignment horizontal="right" vertical="center"/>
    </xf>
    <xf numFmtId="0" fontId="10" fillId="2" borderId="0" xfId="0" applyFont="1" applyFill="1">
      <alignment vertical="center"/>
    </xf>
    <xf numFmtId="176" fontId="8" fillId="2" borderId="0" xfId="1" applyNumberFormat="1" applyFont="1" applyFill="1" applyAlignment="1">
      <alignment horizontal="right" vertical="center"/>
    </xf>
    <xf numFmtId="0" fontId="8" fillId="2" borderId="0" xfId="0" applyFont="1" applyFill="1">
      <alignment vertical="center"/>
    </xf>
    <xf numFmtId="0" fontId="10" fillId="2" borderId="0" xfId="0" applyFont="1" applyFill="1" applyAlignment="1">
      <alignment vertical="center" wrapText="1"/>
    </xf>
    <xf numFmtId="0" fontId="10" fillId="2" borderId="0" xfId="0" applyFont="1" applyFill="1" applyAlignment="1">
      <alignment horizontal="left" vertical="center"/>
    </xf>
    <xf numFmtId="0" fontId="10" fillId="2" borderId="0" xfId="0" applyFont="1" applyFill="1" applyAlignment="1">
      <alignment horizontal="left" vertical="center" wrapText="1"/>
    </xf>
    <xf numFmtId="176" fontId="11" fillId="0" borderId="14" xfId="1" applyNumberFormat="1" applyFont="1" applyBorder="1" applyAlignment="1">
      <alignment horizontal="right" vertical="center" shrinkToFit="1"/>
    </xf>
    <xf numFmtId="176" fontId="9" fillId="2" borderId="1" xfId="1" applyNumberFormat="1" applyFont="1" applyFill="1" applyBorder="1" applyAlignment="1">
      <alignment horizontal="right" vertical="center" shrinkToFit="1"/>
    </xf>
    <xf numFmtId="176" fontId="9" fillId="2" borderId="21" xfId="1" applyNumberFormat="1" applyFont="1" applyFill="1" applyBorder="1" applyAlignment="1">
      <alignment horizontal="right" vertical="center" shrinkToFit="1"/>
    </xf>
    <xf numFmtId="176" fontId="9" fillId="2" borderId="22" xfId="1" applyNumberFormat="1" applyFont="1" applyFill="1" applyBorder="1" applyAlignment="1">
      <alignment vertical="center"/>
    </xf>
    <xf numFmtId="176" fontId="11" fillId="2" borderId="1" xfId="1" applyNumberFormat="1" applyFont="1" applyFill="1" applyBorder="1" applyAlignment="1">
      <alignment horizontal="center" vertical="center" wrapText="1" shrinkToFit="1"/>
    </xf>
    <xf numFmtId="176" fontId="11" fillId="2" borderId="10" xfId="1" applyNumberFormat="1" applyFont="1" applyFill="1" applyBorder="1" applyAlignment="1">
      <alignment horizontal="center" vertical="center" wrapText="1" shrinkToFit="1"/>
    </xf>
    <xf numFmtId="176" fontId="11" fillId="2" borderId="13" xfId="1" applyNumberFormat="1" applyFont="1" applyFill="1" applyBorder="1" applyAlignment="1">
      <alignment horizontal="center" vertical="center" wrapText="1" shrinkToFit="1"/>
    </xf>
    <xf numFmtId="0" fontId="6" fillId="2" borderId="0" xfId="1" applyFont="1" applyFill="1" applyAlignment="1">
      <alignment horizontal="center" vertical="center" wrapText="1"/>
    </xf>
    <xf numFmtId="0" fontId="7" fillId="2" borderId="0" xfId="1" applyFont="1" applyFill="1" applyAlignment="1">
      <alignment horizontal="left" shrinkToFit="1"/>
    </xf>
    <xf numFmtId="0" fontId="8" fillId="2" borderId="14" xfId="1" applyFont="1" applyFill="1" applyBorder="1" applyAlignment="1">
      <alignment horizontal="center" vertical="center" shrinkToFit="1"/>
    </xf>
    <xf numFmtId="0" fontId="8" fillId="2" borderId="3"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0" xfId="1" applyFont="1" applyFill="1" applyAlignment="1">
      <alignment horizontal="center" vertical="center" shrinkToFit="1"/>
    </xf>
    <xf numFmtId="0" fontId="8" fillId="2" borderId="5" xfId="1" applyFont="1" applyFill="1" applyBorder="1" applyAlignment="1">
      <alignment horizontal="center" vertical="center" shrinkToFit="1"/>
    </xf>
    <xf numFmtId="176" fontId="8" fillId="2" borderId="1" xfId="1" applyNumberFormat="1" applyFont="1" applyFill="1" applyBorder="1" applyAlignment="1">
      <alignment horizontal="center" vertical="center" shrinkToFit="1"/>
    </xf>
    <xf numFmtId="176" fontId="8" fillId="2" borderId="4" xfId="1" applyNumberFormat="1" applyFont="1" applyFill="1" applyBorder="1" applyAlignment="1">
      <alignment horizontal="center" vertical="center" shrinkToFit="1"/>
    </xf>
    <xf numFmtId="176" fontId="8" fillId="2" borderId="1" xfId="1" applyNumberFormat="1" applyFont="1" applyFill="1" applyBorder="1" applyAlignment="1">
      <alignment horizontal="center" vertical="center" wrapText="1" shrinkToFit="1"/>
    </xf>
    <xf numFmtId="176" fontId="8" fillId="2" borderId="4" xfId="1" applyNumberFormat="1" applyFont="1" applyFill="1" applyBorder="1" applyAlignment="1">
      <alignment horizontal="center" vertical="center" wrapText="1" shrinkToFit="1"/>
    </xf>
    <xf numFmtId="176" fontId="8" fillId="2" borderId="1" xfId="1" applyNumberFormat="1" applyFont="1" applyFill="1" applyBorder="1" applyAlignment="1">
      <alignment horizontal="center" vertical="center" wrapText="1"/>
    </xf>
    <xf numFmtId="176" fontId="8" fillId="2" borderId="4" xfId="1" applyNumberFormat="1" applyFont="1" applyFill="1" applyBorder="1" applyAlignment="1">
      <alignment horizontal="center" vertical="center" wrapText="1"/>
    </xf>
    <xf numFmtId="0" fontId="8" fillId="2" borderId="15" xfId="1" applyFont="1" applyFill="1" applyBorder="1" applyAlignment="1">
      <alignment horizontal="center" vertical="center" shrinkToFit="1"/>
    </xf>
    <xf numFmtId="0" fontId="8" fillId="2" borderId="16" xfId="1" applyFont="1" applyFill="1" applyBorder="1" applyAlignment="1">
      <alignment horizontal="center" vertical="center" shrinkToFit="1"/>
    </xf>
    <xf numFmtId="0" fontId="8" fillId="2" borderId="8" xfId="1" applyFont="1" applyFill="1" applyBorder="1" applyAlignment="1">
      <alignment horizontal="center" vertical="center" shrinkToFit="1"/>
    </xf>
    <xf numFmtId="0" fontId="8" fillId="2" borderId="17" xfId="1" applyFont="1" applyFill="1" applyBorder="1" applyAlignment="1">
      <alignment horizontal="center" vertical="center"/>
    </xf>
    <xf numFmtId="0" fontId="8" fillId="2" borderId="19" xfId="1" applyFont="1" applyFill="1" applyBorder="1" applyAlignment="1">
      <alignment horizontal="center" vertical="center"/>
    </xf>
    <xf numFmtId="0" fontId="8" fillId="2" borderId="18" xfId="1" applyFont="1" applyFill="1" applyBorder="1" applyAlignment="1">
      <alignment horizontal="center" vertical="center"/>
    </xf>
    <xf numFmtId="0" fontId="9" fillId="2" borderId="14" xfId="1" applyFont="1" applyFill="1" applyBorder="1" applyAlignment="1">
      <alignment horizontal="left" vertical="center" wrapText="1" shrinkToFit="1"/>
    </xf>
    <xf numFmtId="0" fontId="9" fillId="2" borderId="3" xfId="1" applyFont="1" applyFill="1" applyBorder="1" applyAlignment="1">
      <alignment horizontal="left" vertical="center" wrapText="1" shrinkToFit="1"/>
    </xf>
    <xf numFmtId="0" fontId="9" fillId="2" borderId="2" xfId="1" applyFont="1" applyFill="1" applyBorder="1" applyAlignment="1">
      <alignment horizontal="left" vertical="center" wrapText="1" shrinkToFit="1"/>
    </xf>
    <xf numFmtId="49" fontId="9" fillId="2" borderId="1" xfId="1" applyNumberFormat="1" applyFont="1" applyFill="1" applyBorder="1" applyAlignment="1">
      <alignment horizontal="center" vertical="center" wrapText="1" shrinkToFit="1"/>
    </xf>
    <xf numFmtId="49" fontId="9" fillId="2" borderId="4" xfId="1" applyNumberFormat="1" applyFont="1" applyFill="1" applyBorder="1" applyAlignment="1">
      <alignment horizontal="center" vertical="center" wrapText="1" shrinkToFit="1"/>
    </xf>
    <xf numFmtId="49" fontId="9" fillId="2" borderId="7" xfId="1" applyNumberFormat="1" applyFont="1" applyFill="1" applyBorder="1" applyAlignment="1">
      <alignment horizontal="center" vertical="center" wrapText="1" shrinkToFit="1"/>
    </xf>
  </cellXfs>
  <cellStyles count="3">
    <cellStyle name="標準" xfId="0" builtinId="0"/>
    <cellStyle name="標準 2" xfId="2" xr:uid="{00000000-0005-0000-0000-000001000000}"/>
    <cellStyle name="標準_別紙（２）精算額内訳" xfId="1" xr:uid="{00000000-0005-0000-0000-00000200000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pageSetUpPr fitToPage="1"/>
  </sheetPr>
  <dimension ref="C1:T42"/>
  <sheetViews>
    <sheetView showGridLines="0" tabSelected="1" view="pageBreakPreview" zoomScale="70" zoomScaleNormal="55" zoomScaleSheetLayoutView="70" workbookViewId="0">
      <selection activeCell="H15" sqref="H15"/>
    </sheetView>
  </sheetViews>
  <sheetFormatPr defaultColWidth="9" defaultRowHeight="12.75" x14ac:dyDescent="0.25"/>
  <cols>
    <col min="1" max="1" width="2.1328125" style="1" customWidth="1"/>
    <col min="2" max="2" width="2.3984375" style="1" customWidth="1"/>
    <col min="3" max="3" width="6" style="1" customWidth="1"/>
    <col min="4" max="4" width="7.46484375" style="1" customWidth="1"/>
    <col min="5" max="5" width="31.46484375" style="1" customWidth="1"/>
    <col min="6" max="16" width="15.59765625" style="1" customWidth="1"/>
    <col min="17" max="18" width="14.59765625" style="1" customWidth="1"/>
    <col min="19" max="19" width="15.59765625" style="1" customWidth="1"/>
    <col min="20" max="21" width="1.73046875" style="1" customWidth="1"/>
    <col min="22" max="16384" width="9" style="1"/>
  </cols>
  <sheetData>
    <row r="1" spans="3:20" ht="44.25" customHeight="1" x14ac:dyDescent="0.3">
      <c r="C1" s="36" t="s">
        <v>23</v>
      </c>
      <c r="D1" s="36"/>
      <c r="E1" s="36"/>
      <c r="F1" s="36"/>
      <c r="G1" s="36"/>
      <c r="H1" s="36"/>
      <c r="I1" s="36"/>
      <c r="J1" s="36"/>
      <c r="K1" s="36"/>
      <c r="L1" s="36"/>
      <c r="M1" s="36"/>
      <c r="N1" s="36"/>
      <c r="O1" s="36"/>
      <c r="P1" s="36"/>
      <c r="Q1" s="36"/>
      <c r="R1" s="36"/>
      <c r="S1" s="2"/>
    </row>
    <row r="2" spans="3:20" ht="14.25" x14ac:dyDescent="0.3">
      <c r="C2" s="37"/>
      <c r="D2" s="37"/>
      <c r="E2" s="37"/>
      <c r="F2" s="37"/>
      <c r="G2" s="3"/>
      <c r="H2" s="3"/>
      <c r="I2" s="3"/>
      <c r="J2" s="3"/>
      <c r="K2" s="3"/>
      <c r="L2" s="3"/>
      <c r="M2" s="3"/>
      <c r="N2" s="3"/>
      <c r="O2" s="3"/>
      <c r="Q2" s="4"/>
      <c r="R2" s="4" t="s">
        <v>0</v>
      </c>
      <c r="S2" s="3"/>
      <c r="T2" s="5"/>
    </row>
    <row r="3" spans="3:20" ht="30" customHeight="1" x14ac:dyDescent="0.25">
      <c r="C3" s="38" t="s">
        <v>7</v>
      </c>
      <c r="D3" s="39"/>
      <c r="E3" s="40"/>
      <c r="F3" s="44" t="s">
        <v>2</v>
      </c>
      <c r="G3" s="46" t="s">
        <v>5</v>
      </c>
      <c r="H3" s="46" t="s">
        <v>6</v>
      </c>
      <c r="I3" s="44" t="s">
        <v>3</v>
      </c>
      <c r="J3" s="46" t="s">
        <v>13</v>
      </c>
      <c r="K3" s="44" t="s">
        <v>4</v>
      </c>
      <c r="L3" s="48" t="s">
        <v>40</v>
      </c>
      <c r="M3" s="48" t="s">
        <v>26</v>
      </c>
      <c r="N3" s="48" t="s">
        <v>9</v>
      </c>
      <c r="O3" s="48" t="s">
        <v>10</v>
      </c>
      <c r="P3" s="48" t="s">
        <v>12</v>
      </c>
      <c r="Q3" s="46" t="s">
        <v>8</v>
      </c>
      <c r="R3" s="46" t="s">
        <v>33</v>
      </c>
      <c r="S3" s="5"/>
    </row>
    <row r="4" spans="3:20" ht="30" customHeight="1" x14ac:dyDescent="0.25">
      <c r="C4" s="41"/>
      <c r="D4" s="42"/>
      <c r="E4" s="43"/>
      <c r="F4" s="45"/>
      <c r="G4" s="47"/>
      <c r="H4" s="47"/>
      <c r="I4" s="45"/>
      <c r="J4" s="47"/>
      <c r="K4" s="45"/>
      <c r="L4" s="49"/>
      <c r="M4" s="49"/>
      <c r="N4" s="49"/>
      <c r="O4" s="49"/>
      <c r="P4" s="49"/>
      <c r="Q4" s="45"/>
      <c r="R4" s="45"/>
      <c r="S4" s="5"/>
    </row>
    <row r="5" spans="3:20" ht="20.100000000000001" customHeight="1" x14ac:dyDescent="0.25">
      <c r="C5" s="50"/>
      <c r="D5" s="51"/>
      <c r="E5" s="52"/>
      <c r="F5" s="6" t="s">
        <v>14</v>
      </c>
      <c r="G5" s="6" t="s">
        <v>15</v>
      </c>
      <c r="H5" s="6" t="s">
        <v>16</v>
      </c>
      <c r="I5" s="6" t="s">
        <v>17</v>
      </c>
      <c r="J5" s="6" t="s">
        <v>18</v>
      </c>
      <c r="K5" s="6" t="s">
        <v>19</v>
      </c>
      <c r="L5" s="6" t="s">
        <v>20</v>
      </c>
      <c r="M5" s="7" t="s">
        <v>21</v>
      </c>
      <c r="N5" s="7" t="s">
        <v>11</v>
      </c>
      <c r="O5" s="7" t="s">
        <v>24</v>
      </c>
      <c r="P5" s="6" t="s">
        <v>25</v>
      </c>
      <c r="Q5" s="8"/>
      <c r="R5" s="8"/>
      <c r="S5" s="5"/>
    </row>
    <row r="6" spans="3:20" ht="24.95" customHeight="1" x14ac:dyDescent="0.25">
      <c r="C6" s="56" t="s">
        <v>22</v>
      </c>
      <c r="D6" s="57"/>
      <c r="E6" s="58"/>
      <c r="F6" s="29">
        <f>SUM(F7:F9)</f>
        <v>0</v>
      </c>
      <c r="G6" s="29">
        <f t="shared" ref="G6:H6" si="0">SUM(G7:G9)</f>
        <v>0</v>
      </c>
      <c r="H6" s="29">
        <f t="shared" si="0"/>
        <v>0</v>
      </c>
      <c r="I6" s="29">
        <f>SUM(I7:I9)</f>
        <v>0</v>
      </c>
      <c r="J6" s="29">
        <f t="shared" ref="J6:P6" si="1">SUM(J7:J9)</f>
        <v>0</v>
      </c>
      <c r="K6" s="29">
        <f t="shared" si="1"/>
        <v>0</v>
      </c>
      <c r="L6" s="29">
        <f t="shared" si="1"/>
        <v>0</v>
      </c>
      <c r="M6" s="29">
        <f t="shared" si="1"/>
        <v>0</v>
      </c>
      <c r="N6" s="29">
        <f t="shared" si="1"/>
        <v>0</v>
      </c>
      <c r="O6" s="29">
        <f t="shared" si="1"/>
        <v>0</v>
      </c>
      <c r="P6" s="29">
        <f t="shared" si="1"/>
        <v>0</v>
      </c>
      <c r="Q6" s="9"/>
      <c r="R6" s="59" t="s">
        <v>34</v>
      </c>
      <c r="S6" s="5"/>
    </row>
    <row r="7" spans="3:20" ht="24.95" customHeight="1" x14ac:dyDescent="0.25">
      <c r="C7" s="10"/>
      <c r="D7" s="11"/>
      <c r="E7" s="12"/>
      <c r="F7" s="13"/>
      <c r="G7" s="13"/>
      <c r="H7" s="13"/>
      <c r="I7" s="30">
        <f>F7-H7</f>
        <v>0</v>
      </c>
      <c r="J7" s="30">
        <f>MIN(G7,I7)</f>
        <v>0</v>
      </c>
      <c r="K7" s="14"/>
      <c r="L7" s="14">
        <f>ROUNDDOWN(MIN(J7, K7) * 3/4, -3)</f>
        <v>0</v>
      </c>
      <c r="M7" s="14"/>
      <c r="N7" s="14"/>
      <c r="O7" s="14"/>
      <c r="P7" s="14"/>
      <c r="Q7" s="33"/>
      <c r="R7" s="60"/>
      <c r="S7" s="5"/>
    </row>
    <row r="8" spans="3:20" ht="24.95" customHeight="1" x14ac:dyDescent="0.25">
      <c r="C8" s="10"/>
      <c r="D8" s="11"/>
      <c r="E8" s="15"/>
      <c r="F8" s="16"/>
      <c r="G8" s="16"/>
      <c r="H8" s="16"/>
      <c r="I8" s="31">
        <f t="shared" ref="I8:I9" si="2">F8-H8</f>
        <v>0</v>
      </c>
      <c r="J8" s="31">
        <f t="shared" ref="J8:J9" si="3">MIN(G8,I8)</f>
        <v>0</v>
      </c>
      <c r="K8" s="17"/>
      <c r="L8" s="17">
        <f>ROUNDDOWN(MIN(J8, K8) * 3/4, -3)</f>
        <v>0</v>
      </c>
      <c r="M8" s="17"/>
      <c r="N8" s="17"/>
      <c r="O8" s="17"/>
      <c r="P8" s="17"/>
      <c r="Q8" s="34"/>
      <c r="R8" s="60"/>
      <c r="S8" s="5"/>
    </row>
    <row r="9" spans="3:20" ht="24.95" customHeight="1" x14ac:dyDescent="0.25">
      <c r="C9" s="10"/>
      <c r="D9" s="11"/>
      <c r="E9" s="18"/>
      <c r="F9" s="19"/>
      <c r="G9" s="19"/>
      <c r="H9" s="19"/>
      <c r="I9" s="19">
        <f t="shared" si="2"/>
        <v>0</v>
      </c>
      <c r="J9" s="19">
        <f t="shared" si="3"/>
        <v>0</v>
      </c>
      <c r="K9" s="20"/>
      <c r="L9" s="32">
        <f>ROUNDDOWN(MIN(J9, K9) * 3/4, -3)</f>
        <v>0</v>
      </c>
      <c r="M9" s="20"/>
      <c r="N9" s="20"/>
      <c r="O9" s="20"/>
      <c r="P9" s="20"/>
      <c r="Q9" s="35"/>
      <c r="R9" s="61"/>
      <c r="S9" s="5"/>
    </row>
    <row r="10" spans="3:20" ht="24.95" customHeight="1" x14ac:dyDescent="0.25">
      <c r="C10" s="56" t="s">
        <v>31</v>
      </c>
      <c r="D10" s="57"/>
      <c r="E10" s="58"/>
      <c r="F10" s="29">
        <f>SUM(F11:F13)</f>
        <v>0</v>
      </c>
      <c r="G10" s="29">
        <f t="shared" ref="G10:H10" si="4">SUM(G11:G13)</f>
        <v>0</v>
      </c>
      <c r="H10" s="29">
        <f t="shared" si="4"/>
        <v>0</v>
      </c>
      <c r="I10" s="29">
        <f>SUM(I11:I13)</f>
        <v>0</v>
      </c>
      <c r="J10" s="29">
        <f t="shared" ref="J10:P10" si="5">SUM(J11:J13)</f>
        <v>0</v>
      </c>
      <c r="K10" s="29">
        <f t="shared" si="5"/>
        <v>0</v>
      </c>
      <c r="L10" s="29">
        <f t="shared" si="5"/>
        <v>0</v>
      </c>
      <c r="M10" s="29">
        <f t="shared" si="5"/>
        <v>0</v>
      </c>
      <c r="N10" s="29">
        <f t="shared" si="5"/>
        <v>0</v>
      </c>
      <c r="O10" s="29">
        <f t="shared" si="5"/>
        <v>0</v>
      </c>
      <c r="P10" s="29">
        <f t="shared" si="5"/>
        <v>0</v>
      </c>
      <c r="Q10" s="9"/>
      <c r="R10" s="59" t="s">
        <v>34</v>
      </c>
      <c r="S10" s="5"/>
    </row>
    <row r="11" spans="3:20" ht="24.95" customHeight="1" x14ac:dyDescent="0.25">
      <c r="C11" s="10"/>
      <c r="D11" s="11"/>
      <c r="E11" s="12"/>
      <c r="F11" s="13"/>
      <c r="G11" s="13"/>
      <c r="H11" s="13"/>
      <c r="I11" s="30">
        <f>F11-H11</f>
        <v>0</v>
      </c>
      <c r="J11" s="30">
        <f>MIN(G11,I11)</f>
        <v>0</v>
      </c>
      <c r="K11" s="14"/>
      <c r="L11" s="14">
        <f>ROUNDDOWN(MIN(J11, K11) * 3/4, -3)</f>
        <v>0</v>
      </c>
      <c r="M11" s="14"/>
      <c r="N11" s="14"/>
      <c r="O11" s="14"/>
      <c r="P11" s="14"/>
      <c r="Q11" s="33"/>
      <c r="R11" s="60"/>
      <c r="S11" s="5"/>
    </row>
    <row r="12" spans="3:20" ht="24.95" customHeight="1" x14ac:dyDescent="0.25">
      <c r="C12" s="10"/>
      <c r="D12" s="11"/>
      <c r="E12" s="15"/>
      <c r="F12" s="16"/>
      <c r="G12" s="16"/>
      <c r="H12" s="16"/>
      <c r="I12" s="31">
        <f t="shared" ref="I12:I13" si="6">F12-H12</f>
        <v>0</v>
      </c>
      <c r="J12" s="31">
        <f t="shared" ref="J12:J13" si="7">MIN(G12,I12)</f>
        <v>0</v>
      </c>
      <c r="K12" s="17"/>
      <c r="L12" s="17">
        <f>ROUNDDOWN(MIN(J12, K12) * 3/4, -3)</f>
        <v>0</v>
      </c>
      <c r="M12" s="17"/>
      <c r="N12" s="17"/>
      <c r="O12" s="17"/>
      <c r="P12" s="17"/>
      <c r="Q12" s="34"/>
      <c r="R12" s="60"/>
      <c r="S12" s="5"/>
    </row>
    <row r="13" spans="3:20" ht="24.95" customHeight="1" x14ac:dyDescent="0.25">
      <c r="C13" s="10"/>
      <c r="D13" s="11"/>
      <c r="E13" s="18"/>
      <c r="F13" s="19"/>
      <c r="G13" s="19"/>
      <c r="H13" s="19"/>
      <c r="I13" s="19">
        <f t="shared" si="6"/>
        <v>0</v>
      </c>
      <c r="J13" s="19">
        <f t="shared" si="7"/>
        <v>0</v>
      </c>
      <c r="K13" s="20"/>
      <c r="L13" s="32">
        <f>ROUNDDOWN(MIN(J13, K13) * 3/4, -3)</f>
        <v>0</v>
      </c>
      <c r="M13" s="20"/>
      <c r="N13" s="20"/>
      <c r="O13" s="20"/>
      <c r="P13" s="20"/>
      <c r="Q13" s="35"/>
      <c r="R13" s="61"/>
      <c r="S13" s="5"/>
    </row>
    <row r="14" spans="3:20" ht="24.95" customHeight="1" x14ac:dyDescent="0.25">
      <c r="C14" s="56" t="s">
        <v>29</v>
      </c>
      <c r="D14" s="57"/>
      <c r="E14" s="58"/>
      <c r="F14" s="29">
        <f>SUM(F15:F17)</f>
        <v>0</v>
      </c>
      <c r="G14" s="29">
        <f t="shared" ref="G14:H14" si="8">SUM(G15:G17)</f>
        <v>0</v>
      </c>
      <c r="H14" s="29">
        <f t="shared" si="8"/>
        <v>0</v>
      </c>
      <c r="I14" s="29">
        <f>SUM(I15:I17)</f>
        <v>0</v>
      </c>
      <c r="J14" s="29">
        <f t="shared" ref="J14:P14" si="9">SUM(J15:J17)</f>
        <v>0</v>
      </c>
      <c r="K14" s="29">
        <f t="shared" si="9"/>
        <v>0</v>
      </c>
      <c r="L14" s="29">
        <f t="shared" si="9"/>
        <v>0</v>
      </c>
      <c r="M14" s="29">
        <f t="shared" si="9"/>
        <v>0</v>
      </c>
      <c r="N14" s="29">
        <f t="shared" si="9"/>
        <v>0</v>
      </c>
      <c r="O14" s="29">
        <f t="shared" si="9"/>
        <v>0</v>
      </c>
      <c r="P14" s="29">
        <f t="shared" si="9"/>
        <v>0</v>
      </c>
      <c r="Q14" s="9"/>
      <c r="R14" s="59" t="s">
        <v>34</v>
      </c>
      <c r="S14" s="5"/>
    </row>
    <row r="15" spans="3:20" ht="24.95" customHeight="1" x14ac:dyDescent="0.25">
      <c r="C15" s="10"/>
      <c r="D15" s="11"/>
      <c r="E15" s="12"/>
      <c r="F15" s="13"/>
      <c r="G15" s="13"/>
      <c r="H15" s="13"/>
      <c r="I15" s="30">
        <f>F15-H15</f>
        <v>0</v>
      </c>
      <c r="J15" s="30">
        <f>MIN(G15,I15)</f>
        <v>0</v>
      </c>
      <c r="K15" s="14"/>
      <c r="L15" s="14">
        <f>ROUNDDOWN(MIN(J15, K15) * 3/4, -3)</f>
        <v>0</v>
      </c>
      <c r="M15" s="14"/>
      <c r="N15" s="14"/>
      <c r="O15" s="14"/>
      <c r="P15" s="14"/>
      <c r="Q15" s="33"/>
      <c r="R15" s="60"/>
      <c r="S15" s="5"/>
    </row>
    <row r="16" spans="3:20" ht="24.95" customHeight="1" x14ac:dyDescent="0.25">
      <c r="C16" s="10"/>
      <c r="D16" s="11"/>
      <c r="E16" s="15"/>
      <c r="F16" s="16"/>
      <c r="G16" s="16"/>
      <c r="H16" s="16"/>
      <c r="I16" s="31">
        <f t="shared" ref="I16:I17" si="10">F16-H16</f>
        <v>0</v>
      </c>
      <c r="J16" s="31">
        <f t="shared" ref="J16:J17" si="11">MIN(G16,I16)</f>
        <v>0</v>
      </c>
      <c r="K16" s="17"/>
      <c r="L16" s="17">
        <f>ROUNDDOWN(MIN(J16, K16) * 3/4, -3)</f>
        <v>0</v>
      </c>
      <c r="M16" s="17"/>
      <c r="N16" s="17"/>
      <c r="O16" s="17"/>
      <c r="P16" s="17"/>
      <c r="Q16" s="34"/>
      <c r="R16" s="60"/>
      <c r="S16" s="5"/>
    </row>
    <row r="17" spans="3:19" ht="24.95" customHeight="1" x14ac:dyDescent="0.25">
      <c r="C17" s="10"/>
      <c r="D17" s="11"/>
      <c r="E17" s="18"/>
      <c r="F17" s="19"/>
      <c r="G17" s="19"/>
      <c r="H17" s="19"/>
      <c r="I17" s="19">
        <f t="shared" si="10"/>
        <v>0</v>
      </c>
      <c r="J17" s="19">
        <f t="shared" si="11"/>
        <v>0</v>
      </c>
      <c r="K17" s="20"/>
      <c r="L17" s="32">
        <f>ROUNDDOWN(MIN(J17, K17) * 3/4, -3)</f>
        <v>0</v>
      </c>
      <c r="M17" s="20"/>
      <c r="N17" s="20"/>
      <c r="O17" s="20"/>
      <c r="P17" s="20"/>
      <c r="Q17" s="35"/>
      <c r="R17" s="61"/>
      <c r="S17" s="5"/>
    </row>
    <row r="18" spans="3:19" ht="24.95" customHeight="1" x14ac:dyDescent="0.25">
      <c r="C18" s="56" t="s">
        <v>41</v>
      </c>
      <c r="D18" s="57"/>
      <c r="E18" s="58"/>
      <c r="F18" s="29">
        <f>SUM(F19:F21)</f>
        <v>0</v>
      </c>
      <c r="G18" s="29">
        <f t="shared" ref="G18:H18" si="12">SUM(G19:G21)</f>
        <v>0</v>
      </c>
      <c r="H18" s="29">
        <f t="shared" si="12"/>
        <v>0</v>
      </c>
      <c r="I18" s="29">
        <f>SUM(I19:I21)</f>
        <v>0</v>
      </c>
      <c r="J18" s="29">
        <f t="shared" ref="J18:P18" si="13">SUM(J19:J21)</f>
        <v>0</v>
      </c>
      <c r="K18" s="29">
        <f t="shared" si="13"/>
        <v>0</v>
      </c>
      <c r="L18" s="29">
        <f t="shared" si="13"/>
        <v>0</v>
      </c>
      <c r="M18" s="29">
        <f t="shared" si="13"/>
        <v>0</v>
      </c>
      <c r="N18" s="29">
        <f t="shared" si="13"/>
        <v>0</v>
      </c>
      <c r="O18" s="29">
        <f t="shared" si="13"/>
        <v>0</v>
      </c>
      <c r="P18" s="29">
        <f t="shared" si="13"/>
        <v>0</v>
      </c>
      <c r="Q18" s="9"/>
      <c r="R18" s="59" t="s">
        <v>34</v>
      </c>
      <c r="S18" s="5"/>
    </row>
    <row r="19" spans="3:19" ht="24.95" customHeight="1" x14ac:dyDescent="0.25">
      <c r="C19" s="10"/>
      <c r="D19" s="11"/>
      <c r="E19" s="12"/>
      <c r="F19" s="13"/>
      <c r="G19" s="13"/>
      <c r="H19" s="13"/>
      <c r="I19" s="30">
        <f>F19-H19</f>
        <v>0</v>
      </c>
      <c r="J19" s="30">
        <f>MIN(G19,I19)</f>
        <v>0</v>
      </c>
      <c r="K19" s="14"/>
      <c r="L19" s="14">
        <f>ROUNDDOWN(MIN(J19, K19) * 3/4, -3)</f>
        <v>0</v>
      </c>
      <c r="M19" s="14"/>
      <c r="N19" s="14"/>
      <c r="O19" s="14"/>
      <c r="P19" s="14"/>
      <c r="Q19" s="33"/>
      <c r="R19" s="60"/>
      <c r="S19" s="5"/>
    </row>
    <row r="20" spans="3:19" ht="24.95" customHeight="1" x14ac:dyDescent="0.25">
      <c r="C20" s="10"/>
      <c r="D20" s="11"/>
      <c r="E20" s="15"/>
      <c r="F20" s="16"/>
      <c r="G20" s="16"/>
      <c r="H20" s="16"/>
      <c r="I20" s="31">
        <f t="shared" ref="I20:I21" si="14">F20-H20</f>
        <v>0</v>
      </c>
      <c r="J20" s="31">
        <f t="shared" ref="J20:J21" si="15">MIN(G20,I20)</f>
        <v>0</v>
      </c>
      <c r="K20" s="17"/>
      <c r="L20" s="17">
        <f>ROUNDDOWN(MIN(J20, K20) * 3/4, -3)</f>
        <v>0</v>
      </c>
      <c r="M20" s="17"/>
      <c r="N20" s="17"/>
      <c r="O20" s="17"/>
      <c r="P20" s="17"/>
      <c r="Q20" s="34"/>
      <c r="R20" s="60"/>
      <c r="S20" s="5"/>
    </row>
    <row r="21" spans="3:19" ht="24.95" customHeight="1" x14ac:dyDescent="0.25">
      <c r="C21" s="10"/>
      <c r="D21" s="11"/>
      <c r="E21" s="18"/>
      <c r="F21" s="19"/>
      <c r="G21" s="19"/>
      <c r="H21" s="19"/>
      <c r="I21" s="19">
        <f t="shared" si="14"/>
        <v>0</v>
      </c>
      <c r="J21" s="19">
        <f t="shared" si="15"/>
        <v>0</v>
      </c>
      <c r="K21" s="20"/>
      <c r="L21" s="32">
        <f>ROUNDDOWN(MIN(J21, K21) * 3/4, -3)</f>
        <v>0</v>
      </c>
      <c r="M21" s="20"/>
      <c r="N21" s="20"/>
      <c r="O21" s="20"/>
      <c r="P21" s="20"/>
      <c r="Q21" s="35"/>
      <c r="R21" s="61"/>
      <c r="S21" s="5"/>
    </row>
    <row r="22" spans="3:19" ht="24.95" customHeight="1" x14ac:dyDescent="0.25">
      <c r="C22" s="56" t="s">
        <v>30</v>
      </c>
      <c r="D22" s="57"/>
      <c r="E22" s="58"/>
      <c r="F22" s="29">
        <f>SUM(F23:F25)</f>
        <v>0</v>
      </c>
      <c r="G22" s="29">
        <f t="shared" ref="G22:H22" si="16">SUM(G23:G25)</f>
        <v>0</v>
      </c>
      <c r="H22" s="29">
        <f t="shared" si="16"/>
        <v>0</v>
      </c>
      <c r="I22" s="29">
        <f>SUM(I23:I25)</f>
        <v>0</v>
      </c>
      <c r="J22" s="29">
        <f t="shared" ref="J22:L22" si="17">SUM(J23:J25)</f>
        <v>0</v>
      </c>
      <c r="K22" s="29">
        <f t="shared" si="17"/>
        <v>0</v>
      </c>
      <c r="L22" s="29">
        <f t="shared" si="17"/>
        <v>0</v>
      </c>
      <c r="M22" s="29">
        <f t="shared" ref="M22:P22" si="18">SUM(M23:M25)</f>
        <v>0</v>
      </c>
      <c r="N22" s="29">
        <f t="shared" si="18"/>
        <v>0</v>
      </c>
      <c r="O22" s="29">
        <f t="shared" si="18"/>
        <v>0</v>
      </c>
      <c r="P22" s="29">
        <f t="shared" si="18"/>
        <v>0</v>
      </c>
      <c r="Q22" s="9"/>
      <c r="R22" s="59" t="s">
        <v>35</v>
      </c>
      <c r="S22" s="5"/>
    </row>
    <row r="23" spans="3:19" ht="24.95" customHeight="1" x14ac:dyDescent="0.25">
      <c r="C23" s="10"/>
      <c r="D23" s="11"/>
      <c r="E23" s="12"/>
      <c r="F23" s="13"/>
      <c r="G23" s="13"/>
      <c r="H23" s="13"/>
      <c r="I23" s="30">
        <f>F23-H23</f>
        <v>0</v>
      </c>
      <c r="J23" s="30">
        <f>MIN(G23,I23)</f>
        <v>0</v>
      </c>
      <c r="K23" s="14"/>
      <c r="L23" s="14">
        <f>ROUNDDOWN(MIN(J23, K23) * 10/10, -3)</f>
        <v>0</v>
      </c>
      <c r="M23" s="14"/>
      <c r="N23" s="14"/>
      <c r="O23" s="14"/>
      <c r="P23" s="14"/>
      <c r="Q23" s="33"/>
      <c r="R23" s="60"/>
      <c r="S23" s="5"/>
    </row>
    <row r="24" spans="3:19" ht="24.95" customHeight="1" x14ac:dyDescent="0.25">
      <c r="C24" s="10"/>
      <c r="D24" s="11"/>
      <c r="E24" s="15"/>
      <c r="F24" s="16"/>
      <c r="G24" s="16"/>
      <c r="H24" s="16"/>
      <c r="I24" s="31">
        <f t="shared" ref="I24:I25" si="19">F24-H24</f>
        <v>0</v>
      </c>
      <c r="J24" s="31">
        <f t="shared" ref="J24:J25" si="20">MIN(G24,I24)</f>
        <v>0</v>
      </c>
      <c r="K24" s="17"/>
      <c r="L24" s="17">
        <f t="shared" ref="L24:L25" si="21">ROUNDDOWN(MIN(J24, K24) * 10/10, -3)</f>
        <v>0</v>
      </c>
      <c r="M24" s="17"/>
      <c r="N24" s="17"/>
      <c r="O24" s="17"/>
      <c r="P24" s="17"/>
      <c r="Q24" s="34"/>
      <c r="R24" s="60"/>
      <c r="S24" s="5"/>
    </row>
    <row r="25" spans="3:19" ht="24.95" customHeight="1" x14ac:dyDescent="0.25">
      <c r="C25" s="10"/>
      <c r="D25" s="11"/>
      <c r="E25" s="18"/>
      <c r="F25" s="19"/>
      <c r="G25" s="19"/>
      <c r="H25" s="19"/>
      <c r="I25" s="19">
        <f t="shared" si="19"/>
        <v>0</v>
      </c>
      <c r="J25" s="19">
        <f t="shared" si="20"/>
        <v>0</v>
      </c>
      <c r="K25" s="20"/>
      <c r="L25" s="32">
        <f t="shared" si="21"/>
        <v>0</v>
      </c>
      <c r="M25" s="20"/>
      <c r="N25" s="20"/>
      <c r="O25" s="20"/>
      <c r="P25" s="20"/>
      <c r="Q25" s="35"/>
      <c r="R25" s="61"/>
      <c r="S25" s="5"/>
    </row>
    <row r="26" spans="3:19" ht="24.95" customHeight="1" x14ac:dyDescent="0.25">
      <c r="C26" s="56" t="s">
        <v>32</v>
      </c>
      <c r="D26" s="57"/>
      <c r="E26" s="58"/>
      <c r="F26" s="29">
        <f>SUM(F27:F29)</f>
        <v>0</v>
      </c>
      <c r="G26" s="29">
        <f t="shared" ref="G26:H26" si="22">SUM(G27:G29)</f>
        <v>0</v>
      </c>
      <c r="H26" s="29">
        <f t="shared" si="22"/>
        <v>0</v>
      </c>
      <c r="I26" s="29">
        <f>SUM(I27:I29)</f>
        <v>0</v>
      </c>
      <c r="J26" s="29">
        <f t="shared" ref="J26:L26" si="23">SUM(J27:J29)</f>
        <v>0</v>
      </c>
      <c r="K26" s="29">
        <f t="shared" si="23"/>
        <v>0</v>
      </c>
      <c r="L26" s="29">
        <f t="shared" si="23"/>
        <v>0</v>
      </c>
      <c r="M26" s="29">
        <f t="shared" ref="M26:P26" si="24">SUM(M27:M29)</f>
        <v>0</v>
      </c>
      <c r="N26" s="29">
        <f t="shared" si="24"/>
        <v>0</v>
      </c>
      <c r="O26" s="29">
        <f t="shared" si="24"/>
        <v>0</v>
      </c>
      <c r="P26" s="29">
        <f t="shared" si="24"/>
        <v>0</v>
      </c>
      <c r="Q26" s="9"/>
      <c r="R26" s="59" t="s">
        <v>35</v>
      </c>
      <c r="S26" s="5"/>
    </row>
    <row r="27" spans="3:19" ht="24.95" customHeight="1" x14ac:dyDescent="0.25">
      <c r="C27" s="10"/>
      <c r="D27" s="11"/>
      <c r="E27" s="12"/>
      <c r="F27" s="13"/>
      <c r="G27" s="13"/>
      <c r="H27" s="13"/>
      <c r="I27" s="30">
        <f>F27-H27</f>
        <v>0</v>
      </c>
      <c r="J27" s="30">
        <f>MIN(G27,I27)</f>
        <v>0</v>
      </c>
      <c r="K27" s="14"/>
      <c r="L27" s="14">
        <f>ROUNDDOWN(MIN(J27, K27) * 10/10, -3)</f>
        <v>0</v>
      </c>
      <c r="M27" s="14"/>
      <c r="N27" s="14"/>
      <c r="O27" s="14"/>
      <c r="P27" s="14"/>
      <c r="Q27" s="33"/>
      <c r="R27" s="60"/>
      <c r="S27" s="5"/>
    </row>
    <row r="28" spans="3:19" ht="24.95" customHeight="1" x14ac:dyDescent="0.25">
      <c r="C28" s="10"/>
      <c r="D28" s="11"/>
      <c r="E28" s="15"/>
      <c r="F28" s="16"/>
      <c r="G28" s="16"/>
      <c r="H28" s="16"/>
      <c r="I28" s="31">
        <f t="shared" ref="I28:I29" si="25">F28-H28</f>
        <v>0</v>
      </c>
      <c r="J28" s="31">
        <f t="shared" ref="J28:J29" si="26">MIN(G28,I28)</f>
        <v>0</v>
      </c>
      <c r="K28" s="17"/>
      <c r="L28" s="17">
        <f t="shared" ref="L28:L29" si="27">ROUNDDOWN(MIN(J28, K28) * 10/10, -3)</f>
        <v>0</v>
      </c>
      <c r="M28" s="17"/>
      <c r="N28" s="17"/>
      <c r="O28" s="17"/>
      <c r="P28" s="17"/>
      <c r="Q28" s="34"/>
      <c r="R28" s="60"/>
      <c r="S28" s="5"/>
    </row>
    <row r="29" spans="3:19" ht="24.95" customHeight="1" x14ac:dyDescent="0.25">
      <c r="C29" s="10"/>
      <c r="D29" s="11"/>
      <c r="E29" s="18"/>
      <c r="F29" s="19"/>
      <c r="G29" s="19"/>
      <c r="H29" s="19"/>
      <c r="I29" s="19">
        <f t="shared" si="25"/>
        <v>0</v>
      </c>
      <c r="J29" s="19">
        <f t="shared" si="26"/>
        <v>0</v>
      </c>
      <c r="K29" s="20"/>
      <c r="L29" s="32">
        <f t="shared" si="27"/>
        <v>0</v>
      </c>
      <c r="M29" s="20"/>
      <c r="N29" s="20"/>
      <c r="O29" s="20"/>
      <c r="P29" s="20"/>
      <c r="Q29" s="35"/>
      <c r="R29" s="61"/>
      <c r="S29" s="5"/>
    </row>
    <row r="30" spans="3:19" ht="24.95" customHeight="1" x14ac:dyDescent="0.25">
      <c r="C30" s="56" t="s">
        <v>42</v>
      </c>
      <c r="D30" s="57"/>
      <c r="E30" s="58"/>
      <c r="F30" s="29">
        <f>SUM(F31:F33)</f>
        <v>0</v>
      </c>
      <c r="G30" s="29">
        <f t="shared" ref="G30:H30" si="28">SUM(G31:G33)</f>
        <v>0</v>
      </c>
      <c r="H30" s="29">
        <f t="shared" si="28"/>
        <v>0</v>
      </c>
      <c r="I30" s="29">
        <f>SUM(I31:I33)</f>
        <v>0</v>
      </c>
      <c r="J30" s="29">
        <f>SUM(J31:J33)</f>
        <v>0</v>
      </c>
      <c r="K30" s="29">
        <f t="shared" ref="K30:P30" si="29">SUM(K31:K33)</f>
        <v>0</v>
      </c>
      <c r="L30" s="29">
        <f t="shared" si="29"/>
        <v>0</v>
      </c>
      <c r="M30" s="29">
        <f t="shared" si="29"/>
        <v>0</v>
      </c>
      <c r="N30" s="29">
        <f t="shared" si="29"/>
        <v>0</v>
      </c>
      <c r="O30" s="29">
        <f t="shared" si="29"/>
        <v>0</v>
      </c>
      <c r="P30" s="29">
        <f t="shared" si="29"/>
        <v>0</v>
      </c>
      <c r="Q30" s="9"/>
      <c r="R30" s="59" t="s">
        <v>34</v>
      </c>
      <c r="S30" s="5"/>
    </row>
    <row r="31" spans="3:19" ht="24.95" customHeight="1" x14ac:dyDescent="0.25">
      <c r="C31" s="10"/>
      <c r="D31" s="11"/>
      <c r="E31" s="12"/>
      <c r="F31" s="13"/>
      <c r="G31" s="13"/>
      <c r="H31" s="13"/>
      <c r="I31" s="30">
        <f>F31-H31</f>
        <v>0</v>
      </c>
      <c r="J31" s="30">
        <f>MIN(G31,I31)</f>
        <v>0</v>
      </c>
      <c r="K31" s="14"/>
      <c r="L31" s="14">
        <f>ROUNDDOWN(MIN(J31, K31) * 3/4, -3)</f>
        <v>0</v>
      </c>
      <c r="M31" s="14"/>
      <c r="N31" s="14"/>
      <c r="O31" s="14"/>
      <c r="P31" s="14"/>
      <c r="Q31" s="33"/>
      <c r="R31" s="60"/>
      <c r="S31" s="5"/>
    </row>
    <row r="32" spans="3:19" ht="24.95" customHeight="1" x14ac:dyDescent="0.25">
      <c r="C32" s="10"/>
      <c r="D32" s="11"/>
      <c r="E32" s="15"/>
      <c r="F32" s="16"/>
      <c r="G32" s="16"/>
      <c r="H32" s="16"/>
      <c r="I32" s="31">
        <f t="shared" ref="I32:I33" si="30">F32-H32</f>
        <v>0</v>
      </c>
      <c r="J32" s="31">
        <f>MIN(G32,I32)</f>
        <v>0</v>
      </c>
      <c r="K32" s="17"/>
      <c r="L32" s="17">
        <f>ROUNDDOWN(MIN(J32, K32) * 3/4, -3)</f>
        <v>0</v>
      </c>
      <c r="M32" s="17"/>
      <c r="N32" s="17"/>
      <c r="O32" s="17"/>
      <c r="P32" s="17"/>
      <c r="Q32" s="34"/>
      <c r="R32" s="60"/>
      <c r="S32" s="5"/>
    </row>
    <row r="33" spans="3:19" ht="24.95" customHeight="1" x14ac:dyDescent="0.25">
      <c r="C33" s="10"/>
      <c r="D33" s="11"/>
      <c r="E33" s="18"/>
      <c r="F33" s="19"/>
      <c r="G33" s="19"/>
      <c r="H33" s="19"/>
      <c r="I33" s="19">
        <f t="shared" si="30"/>
        <v>0</v>
      </c>
      <c r="J33" s="19">
        <f>MIN(G33,I33)</f>
        <v>0</v>
      </c>
      <c r="K33" s="20"/>
      <c r="L33" s="32">
        <f>ROUNDDOWN(MIN(J33, K33) * 3/4, -3)</f>
        <v>0</v>
      </c>
      <c r="M33" s="20"/>
      <c r="N33" s="20"/>
      <c r="O33" s="20"/>
      <c r="P33" s="20"/>
      <c r="Q33" s="35"/>
      <c r="R33" s="61"/>
      <c r="S33" s="5"/>
    </row>
    <row r="34" spans="3:19" ht="24.95" customHeight="1" x14ac:dyDescent="0.25">
      <c r="C34" s="56" t="s">
        <v>37</v>
      </c>
      <c r="D34" s="57"/>
      <c r="E34" s="58"/>
      <c r="F34" s="29">
        <f>SUM(F35:F37)</f>
        <v>0</v>
      </c>
      <c r="G34" s="29">
        <f t="shared" ref="G34:H34" si="31">SUM(G35:G37)</f>
        <v>0</v>
      </c>
      <c r="H34" s="29">
        <f t="shared" si="31"/>
        <v>0</v>
      </c>
      <c r="I34" s="29">
        <f>SUM(I35:I37)</f>
        <v>0</v>
      </c>
      <c r="J34" s="29">
        <f>SUM(J35:J37)</f>
        <v>0</v>
      </c>
      <c r="K34" s="29">
        <f t="shared" ref="K34:P34" si="32">SUM(K35:K37)</f>
        <v>0</v>
      </c>
      <c r="L34" s="29">
        <f t="shared" si="32"/>
        <v>0</v>
      </c>
      <c r="M34" s="29">
        <f t="shared" si="32"/>
        <v>0</v>
      </c>
      <c r="N34" s="29">
        <f t="shared" si="32"/>
        <v>0</v>
      </c>
      <c r="O34" s="29">
        <f t="shared" si="32"/>
        <v>0</v>
      </c>
      <c r="P34" s="29">
        <f t="shared" si="32"/>
        <v>0</v>
      </c>
      <c r="Q34" s="9"/>
      <c r="R34" s="59" t="s">
        <v>36</v>
      </c>
      <c r="S34" s="5"/>
    </row>
    <row r="35" spans="3:19" ht="24.95" customHeight="1" x14ac:dyDescent="0.25">
      <c r="C35" s="10"/>
      <c r="D35" s="11"/>
      <c r="E35" s="12"/>
      <c r="F35" s="13"/>
      <c r="G35" s="13"/>
      <c r="H35" s="13"/>
      <c r="I35" s="30">
        <f>F35-H35</f>
        <v>0</v>
      </c>
      <c r="J35" s="30">
        <f>MIN(G35,I35)</f>
        <v>0</v>
      </c>
      <c r="K35" s="14"/>
      <c r="L35" s="14">
        <f>ROUNDDOWN(MIN(J35, K35) * 2/3, -3)</f>
        <v>0</v>
      </c>
      <c r="M35" s="14"/>
      <c r="N35" s="14"/>
      <c r="O35" s="14"/>
      <c r="P35" s="14"/>
      <c r="Q35" s="33"/>
      <c r="R35" s="60"/>
      <c r="S35" s="5"/>
    </row>
    <row r="36" spans="3:19" ht="24.95" customHeight="1" x14ac:dyDescent="0.25">
      <c r="C36" s="10"/>
      <c r="D36" s="11"/>
      <c r="E36" s="15"/>
      <c r="F36" s="16"/>
      <c r="G36" s="16"/>
      <c r="H36" s="16"/>
      <c r="I36" s="31">
        <f t="shared" ref="I36:I37" si="33">F36-H36</f>
        <v>0</v>
      </c>
      <c r="J36" s="31">
        <f>MIN(G36,I36)</f>
        <v>0</v>
      </c>
      <c r="K36" s="17"/>
      <c r="L36" s="17">
        <f>ROUNDDOWN(MIN(J36, K36) * 2/3, -3)</f>
        <v>0</v>
      </c>
      <c r="M36" s="17"/>
      <c r="N36" s="17"/>
      <c r="O36" s="17"/>
      <c r="P36" s="17"/>
      <c r="Q36" s="34"/>
      <c r="R36" s="60"/>
      <c r="S36" s="5"/>
    </row>
    <row r="37" spans="3:19" ht="24.95" customHeight="1" thickBot="1" x14ac:dyDescent="0.3">
      <c r="C37" s="10"/>
      <c r="D37" s="11"/>
      <c r="E37" s="18"/>
      <c r="F37" s="19"/>
      <c r="G37" s="19"/>
      <c r="H37" s="19"/>
      <c r="I37" s="19">
        <f t="shared" si="33"/>
        <v>0</v>
      </c>
      <c r="J37" s="19">
        <f>MIN(G37,I37)</f>
        <v>0</v>
      </c>
      <c r="K37" s="20"/>
      <c r="L37" s="32">
        <f>ROUNDDOWN(MIN(J37, K37) * 2/3, -3)</f>
        <v>0</v>
      </c>
      <c r="M37" s="20"/>
      <c r="N37" s="20"/>
      <c r="O37" s="20"/>
      <c r="P37" s="20"/>
      <c r="Q37" s="35"/>
      <c r="R37" s="61"/>
      <c r="S37" s="5"/>
    </row>
    <row r="38" spans="3:19" ht="35.1" customHeight="1" thickTop="1" x14ac:dyDescent="0.25">
      <c r="C38" s="53" t="s">
        <v>1</v>
      </c>
      <c r="D38" s="54"/>
      <c r="E38" s="55"/>
      <c r="F38" s="21">
        <f>F6+F10+F14+F18+F22+F26+F30+F34+G40</f>
        <v>0</v>
      </c>
      <c r="G38" s="21">
        <f t="shared" ref="G38:P38" si="34">G6+G10+G14+G18+G22+G26+G30+G34+H40</f>
        <v>0</v>
      </c>
      <c r="H38" s="21">
        <f t="shared" si="34"/>
        <v>0</v>
      </c>
      <c r="I38" s="21">
        <f t="shared" si="34"/>
        <v>0</v>
      </c>
      <c r="J38" s="21">
        <f t="shared" si="34"/>
        <v>0</v>
      </c>
      <c r="K38" s="21">
        <f t="shared" si="34"/>
        <v>0</v>
      </c>
      <c r="L38" s="21">
        <f>L6+L10+L14+L18+L30+L34+M40</f>
        <v>0</v>
      </c>
      <c r="M38" s="21">
        <f t="shared" si="34"/>
        <v>0</v>
      </c>
      <c r="N38" s="21">
        <f t="shared" si="34"/>
        <v>0</v>
      </c>
      <c r="O38" s="21">
        <f t="shared" si="34"/>
        <v>0</v>
      </c>
      <c r="P38" s="21">
        <f t="shared" si="34"/>
        <v>0</v>
      </c>
      <c r="Q38" s="22"/>
      <c r="R38" s="22"/>
      <c r="S38" s="5"/>
    </row>
    <row r="39" spans="3:19" x14ac:dyDescent="0.25">
      <c r="C39" s="23" t="s">
        <v>27</v>
      </c>
      <c r="D39" s="23"/>
      <c r="E39" s="23"/>
      <c r="F39" s="23"/>
      <c r="G39" s="23"/>
      <c r="H39" s="23"/>
      <c r="I39" s="24"/>
      <c r="J39" s="24"/>
      <c r="K39" s="24"/>
      <c r="L39" s="24"/>
      <c r="M39" s="24"/>
      <c r="N39" s="24"/>
      <c r="O39" s="24"/>
      <c r="P39" s="24"/>
      <c r="Q39" s="24"/>
      <c r="R39" s="24"/>
      <c r="S39" s="5"/>
    </row>
    <row r="40" spans="3:19" x14ac:dyDescent="0.25">
      <c r="C40" s="23" t="s">
        <v>38</v>
      </c>
      <c r="D40" s="23"/>
      <c r="E40" s="23"/>
      <c r="F40" s="23"/>
      <c r="G40" s="23"/>
      <c r="H40" s="23"/>
      <c r="I40" s="25"/>
      <c r="J40" s="25"/>
      <c r="K40" s="25"/>
      <c r="L40" s="25"/>
      <c r="M40" s="25"/>
      <c r="N40" s="5"/>
      <c r="O40" s="5"/>
    </row>
    <row r="41" spans="3:19" x14ac:dyDescent="0.25">
      <c r="C41" s="23" t="s">
        <v>39</v>
      </c>
      <c r="D41" s="23"/>
      <c r="E41" s="23"/>
      <c r="F41" s="23"/>
      <c r="G41" s="23"/>
      <c r="H41" s="23"/>
      <c r="I41" s="24"/>
      <c r="J41" s="24"/>
      <c r="K41" s="24"/>
      <c r="L41" s="24"/>
      <c r="M41" s="24"/>
      <c r="N41" s="24"/>
      <c r="O41" s="5"/>
    </row>
    <row r="42" spans="3:19" ht="13.5" customHeight="1" x14ac:dyDescent="0.25">
      <c r="C42" s="27" t="s">
        <v>28</v>
      </c>
      <c r="D42" s="28"/>
      <c r="E42" s="28"/>
      <c r="F42" s="28"/>
      <c r="G42" s="28"/>
      <c r="H42" s="28"/>
      <c r="I42" s="26"/>
      <c r="J42" s="26"/>
      <c r="K42" s="26"/>
      <c r="L42" s="26"/>
      <c r="M42" s="26"/>
      <c r="N42" s="26"/>
      <c r="O42" s="26"/>
      <c r="P42" s="26"/>
      <c r="Q42" s="5"/>
      <c r="R42" s="5"/>
      <c r="S42" s="5"/>
    </row>
  </sheetData>
  <mergeCells count="34">
    <mergeCell ref="R22:R25"/>
    <mergeCell ref="R26:R29"/>
    <mergeCell ref="R30:R33"/>
    <mergeCell ref="R34:R37"/>
    <mergeCell ref="C30:E30"/>
    <mergeCell ref="C38:E38"/>
    <mergeCell ref="C6:E6"/>
    <mergeCell ref="C18:E18"/>
    <mergeCell ref="C26:E26"/>
    <mergeCell ref="C14:E14"/>
    <mergeCell ref="C22:E22"/>
    <mergeCell ref="C10:E10"/>
    <mergeCell ref="C34:E34"/>
    <mergeCell ref="C5:E5"/>
    <mergeCell ref="R6:R9"/>
    <mergeCell ref="R10:R13"/>
    <mergeCell ref="R14:R17"/>
    <mergeCell ref="R18:R21"/>
    <mergeCell ref="C1:R1"/>
    <mergeCell ref="C2:F2"/>
    <mergeCell ref="C3:E4"/>
    <mergeCell ref="F3:F4"/>
    <mergeCell ref="G3:G4"/>
    <mergeCell ref="H3:H4"/>
    <mergeCell ref="I3:I4"/>
    <mergeCell ref="J3:J4"/>
    <mergeCell ref="K3:K4"/>
    <mergeCell ref="L3:L4"/>
    <mergeCell ref="R3:R4"/>
    <mergeCell ref="Q3:Q4"/>
    <mergeCell ref="M3:M4"/>
    <mergeCell ref="O3:O4"/>
    <mergeCell ref="N3:N4"/>
    <mergeCell ref="P3:P4"/>
  </mergeCells>
  <phoneticPr fontId="2"/>
  <dataValidations count="1">
    <dataValidation type="list" allowBlank="1" showInputMessage="1" showErrorMessage="1" sqref="Q7:Q9 Q11:Q13 Q15:Q17 Q19:Q21 Q23:Q25 Q27:Q29 Q31:Q33 Q35:Q37" xr:uid="{EFBA8EB8-ED9B-47CB-AFD1-A148768CA333}">
      <formula1>"有,無"</formula1>
    </dataValidation>
  </dataValidations>
  <printOptions horizontalCentered="1"/>
  <pageMargins left="0.39370078740157483" right="0.39370078740157483" top="0.59055118110236227" bottom="0.39370078740157483" header="0.39370078740157483" footer="0.23622047244094491"/>
  <pageSetup paperSize="9" scale="49" orientation="landscape" horizontalDpi="300" verticalDpi="300" r:id="rId1"/>
  <headerFooter alignWithMargins="0">
    <oddHeader>&amp;L&amp;A</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2AFCA1008E54FF4D813B0BCD847AF3AA" ma:contentTypeVersion="2" ma:contentTypeDescription="" ma:contentTypeScope="" ma:versionID="618a5e43f690aca81858c6f056b435e5">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454A61-653E-4A49-A3CF-97E338932D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7AE009E3-D6B2-4357-AD2B-8FEBE3488386}">
  <ds:schemaRefs>
    <ds:schemaRef ds:uri="http://purl.org/dc/elements/1.1/"/>
    <ds:schemaRef ds:uri="http://schemas.microsoft.com/office/2006/metadata/properties"/>
    <ds:schemaRef ds:uri="8B97BE19-CDDD-400E-817A-CFDD13F7EC12"/>
    <ds:schemaRef ds:uri="http://purl.org/dc/terms/"/>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C8C2DB3-C033-470C-BD0B-0CF9E60A01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新潟県</cp:lastModifiedBy>
  <cp:lastPrinted>2021-08-16T06:14:17Z</cp:lastPrinted>
  <dcterms:created xsi:type="dcterms:W3CDTF">2006-08-28T05:03:08Z</dcterms:created>
  <dcterms:modified xsi:type="dcterms:W3CDTF">2026-03-31T01:42:34Z</dcterms:modified>
</cp:coreProperties>
</file>